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definedNames>
    <definedName name="Print_Area" localSheetId="0" hidden="0">Лист2!$A$1:$J$76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<sst xmlns="http://schemas.openxmlformats.org/spreadsheetml/2006/main" count="44" uniqueCount="44">
  <si>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1 к Порядку обоснования </t>
  </si>
  <si>
    <t xml:space="preserve">начальной (максимальной) цены договора </t>
  </si>
  <si>
    <t>ФОРМА</t>
  </si>
  <si>
    <t xml:space="preserve">Обоснование начальной (максимальной) цены договора </t>
  </si>
  <si>
    <t xml:space="preserve">Оказание услуг по мойке легковых автомобилей филиала ПАО "Россети Московский регион"-Новая Москва</t>
  </si>
  <si>
    <t xml:space="preserve"> 088-0008168</t>
  </si>
  <si>
    <t xml:space="preserve">Начальная (максимальная) цена договора </t>
  </si>
  <si>
    <t xml:space="preserve">500 000,00 руб.  с  НДС, в том числе НДС 22%</t>
  </si>
  <si>
    <t xml:space="preserve">Используемый метод определения начальной (максимальной) цены договора  с обоснованием</t>
  </si>
  <si>
    <t xml:space="preserve">метод сопоставимых рыночных цен (анализа рынка)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</si>
  <si>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</si>
  <si>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Приказ № 1317 от 21.12.2023 г. «Об утверждении Инструкции по прохождению ценового контроля, формированию и согласованию начальной (максимальной) цены лота по операционной деятельности Общества в новой редакции»                                                                        Сравнительный анализ стоимости услуг по поставщикам</t>
  </si>
  <si>
    <t xml:space="preserve">Расчет начальной (максимальной) цены договора </t>
  </si>
  <si>
    <t xml:space="preserve">Расчет начальной (максимальной) цены договора указан в приложении №  инструкции .</t>
  </si>
  <si>
    <t xml:space="preserve">Расчет начальной (максимальной) цены договора:</t>
  </si>
  <si>
    <t xml:space="preserve">№ п/п</t>
  </si>
  <si>
    <t xml:space="preserve">Наименование закупаемой услуги/ продукции</t>
  </si>
  <si>
    <t xml:space="preserve">Наименование услуги</t>
  </si>
  <si>
    <t xml:space="preserve">Класс автомобиля</t>
  </si>
  <si>
    <t xml:space="preserve">Источник получения данных: ТКП, прайс-лист, мониторинг рынка)</t>
  </si>
  <si>
    <t xml:space="preserve">Стоимость по ТКП, или прайс-листу, или мониторингу рынка, руб.  с НДС</t>
  </si>
  <si>
    <t xml:space="preserve">Фактическая цена закупки предыдущего года, руб. без НДС (с учетом дефлятора на 2026г. 4,8%)</t>
  </si>
  <si>
    <t xml:space="preserve">Расчетная цена закупки на основе анализа  стоимости в гр. 9 и 10, руб. с НДС </t>
  </si>
  <si>
    <t xml:space="preserve">Контрагент №1</t>
  </si>
  <si>
    <t xml:space="preserve">Контрагент №2</t>
  </si>
  <si>
    <t xml:space="preserve">Контрагент №3</t>
  </si>
  <si>
    <t xml:space="preserve">Оказание услуг по мойке легковых автомобилей филиала ПАО "Россети Московский регион"                                                -Новая Москва   088-0008168</t>
  </si>
  <si>
    <t xml:space="preserve">Мойка кузова (бесконтактная)</t>
  </si>
  <si>
    <t xml:space="preserve">Седан Средний класс</t>
  </si>
  <si>
    <t xml:space="preserve">ТКП, прайс-лист, мониторинг рынка</t>
  </si>
  <si>
    <t xml:space="preserve">Седан Бизнес Класс</t>
  </si>
  <si>
    <t xml:space="preserve">Малые внедорожники и Минивены</t>
  </si>
  <si>
    <t xml:space="preserve">Средние,большие внедорожники и минивены</t>
  </si>
  <si>
    <t>Микроавтобусы</t>
  </si>
  <si>
    <t xml:space="preserve">Ополаскивание кузова только из АВД (с протиркой стекол и зеркал)</t>
  </si>
  <si>
    <t xml:space="preserve">Комплексная мойка (мойка кузова, ковриков, чистка стекол, влажная уборка торпеды и внутрен. Пластика либо обработка их полиролью, уборка салона пылесосом</t>
  </si>
  <si>
    <t xml:space="preserve">Нано мойка</t>
  </si>
  <si>
    <t xml:space="preserve">Уборка салона пылесосом</t>
  </si>
  <si>
    <t xml:space="preserve">Уборка багажника пылесосом</t>
  </si>
  <si>
    <t xml:space="preserve">Химчистка салона</t>
  </si>
  <si>
    <t xml:space="preserve">Нано мойка (трехфазная мойка)</t>
  </si>
  <si>
    <t xml:space="preserve">ТКП, прайс-лист, мониторинг рынка </t>
  </si>
  <si>
    <t>-</t>
  </si>
  <si>
    <t xml:space="preserve">Начальник САТиСМ                                                            Малышев М.Н.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</si>
</sst>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Liberation Sans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name val="Times New Roman"/>
    </font>
    <font>
      <sz val="13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indexed="5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/>
    <xf fontId="1" fillId="0" borderId="0" numFmtId="0" xfId="0" applyFont="1" applyAlignment="1">
      <alignment wrapText="1"/>
    </xf>
    <xf fontId="1" fillId="2" borderId="0" numFmtId="0" xfId="0" applyFont="1" applyFill="1"/>
    <xf fontId="1" fillId="0" borderId="0" numFmtId="0" xfId="0" applyFont="1" applyAlignment="1">
      <alignment horizontal="left" indent="15" vertical="center"/>
    </xf>
    <xf fontId="1" fillId="0" borderId="0" numFmtId="0" xfId="0" applyFont="1" applyAlignment="1">
      <alignment horizontal="right"/>
    </xf>
    <xf fontId="1" fillId="0" borderId="0" numFmtId="0" xfId="0" applyFont="1" applyAlignment="1">
      <alignment vertical="center"/>
    </xf>
    <xf fontId="1" fillId="0" borderId="0" numFmtId="0" xfId="0" applyFont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" fillId="2" borderId="4" numFmtId="0" xfId="0" applyFont="1" applyFill="1" applyBorder="1" applyAlignment="1">
      <alignment horizontal="left" vertical="center" wrapText="1"/>
    </xf>
    <xf fontId="2" fillId="0" borderId="0" numFmtId="0" xfId="0" applyFont="1" applyAlignment="1">
      <alignment horizontal="center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5" numFmtId="0" xfId="0" applyFont="1" applyFill="1" applyBorder="1" applyAlignment="1">
      <alignment horizontal="left" vertical="center" wrapText="1"/>
    </xf>
    <xf fontId="3" fillId="2" borderId="5" numFmtId="0" xfId="0" applyFont="1" applyFill="1" applyBorder="1" applyAlignment="1">
      <alignment horizontal="left" vertical="center" wrapText="1"/>
    </xf>
    <xf fontId="3" fillId="0" borderId="7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left" vertical="center" wrapText="1"/>
    </xf>
    <xf fontId="3" fillId="2" borderId="7" numFmtId="0" xfId="0" applyFont="1" applyFill="1" applyBorder="1" applyAlignment="1">
      <alignment horizontal="left" vertical="center" wrapText="1"/>
    </xf>
    <xf fontId="3" fillId="0" borderId="9" numFmtId="0" xfId="0" applyFont="1" applyBorder="1" applyAlignment="1">
      <alignment horizontal="center" vertical="center" wrapText="1"/>
    </xf>
    <xf fontId="3" fillId="2" borderId="9" numFmtId="0" xfId="0" applyFont="1" applyFill="1" applyBorder="1" applyAlignment="1">
      <alignment horizontal="center" vertical="center" wrapText="1"/>
    </xf>
    <xf fontId="3" fillId="2" borderId="9" numFmtId="0" xfId="0" applyFont="1" applyFill="1" applyBorder="1" applyAlignment="1">
      <alignment horizontal="center" vertical="center"/>
    </xf>
    <xf fontId="3" fillId="0" borderId="5" numFmtId="0" xfId="0" applyFont="1" applyBorder="1" applyAlignment="1">
      <alignment horizontal="center" textRotation="90" wrapText="1"/>
    </xf>
    <xf fontId="3" fillId="3" borderId="5" numFmtId="0" xfId="0" applyFont="1" applyFill="1" applyBorder="1" applyAlignment="1">
      <alignment horizontal="left" vertical="center" wrapText="1"/>
    </xf>
    <xf fontId="3" fillId="3" borderId="9" numFmtId="0" xfId="0" applyFont="1" applyFill="1" applyBorder="1" applyAlignment="1">
      <alignment vertical="center"/>
    </xf>
    <xf fontId="3" fillId="3" borderId="5" numFmtId="0" xfId="0" applyFont="1" applyFill="1" applyBorder="1" applyAlignment="1">
      <alignment horizontal="center" textRotation="90" vertical="center" wrapText="1"/>
    </xf>
    <xf fontId="3" fillId="4" borderId="9" numFmtId="0" xfId="0" applyFont="1" applyFill="1" applyBorder="1" applyAlignment="1">
      <alignment horizontal="center" vertical="center"/>
    </xf>
    <xf fontId="3" fillId="4" borderId="9" numFmtId="0" xfId="0" applyFont="1" applyFill="1" applyBorder="1" applyAlignment="1">
      <alignment horizontal="center" vertical="center" wrapText="1"/>
    </xf>
    <xf fontId="3" fillId="4" borderId="9" numFmtId="2" xfId="0" applyNumberFormat="1" applyFont="1" applyFill="1" applyBorder="1" applyAlignment="1">
      <alignment horizontal="center" vertical="center"/>
    </xf>
    <xf fontId="3" fillId="0" borderId="10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textRotation="90" wrapText="1"/>
    </xf>
    <xf fontId="3" fillId="3" borderId="10" numFmtId="0" xfId="0" applyFont="1" applyFill="1" applyBorder="1" applyAlignment="1">
      <alignment horizontal="left" vertical="center" wrapText="1"/>
    </xf>
    <xf fontId="3" fillId="3" borderId="10" numFmtId="0" xfId="0" applyFont="1" applyFill="1" applyBorder="1" applyAlignment="1">
      <alignment horizontal="center" textRotation="90" vertical="center" wrapText="1"/>
    </xf>
    <xf fontId="3" fillId="3" borderId="9" numFmtId="0" xfId="0" applyFont="1" applyFill="1" applyBorder="1" applyAlignment="1">
      <alignment vertical="center" wrapText="1"/>
    </xf>
    <xf fontId="3" fillId="3" borderId="7" numFmtId="0" xfId="0" applyFont="1" applyFill="1" applyBorder="1" applyAlignment="1">
      <alignment horizontal="left" vertical="center" wrapText="1"/>
    </xf>
    <xf fontId="3" fillId="3" borderId="7" numFmtId="0" xfId="0" applyFont="1" applyFill="1" applyBorder="1" applyAlignment="1">
      <alignment horizontal="center" textRotation="90" vertical="center" wrapText="1"/>
    </xf>
    <xf fontId="3" fillId="4" borderId="7" numFmtId="2" xfId="0" applyNumberFormat="1" applyFont="1" applyFill="1" applyBorder="1" applyAlignment="1">
      <alignment horizontal="center" vertical="center"/>
    </xf>
    <xf fontId="3" fillId="3" borderId="11" numFmtId="0" xfId="0" applyFont="1" applyFill="1" applyBorder="1" applyAlignment="1">
      <alignment vertical="center" wrapText="1"/>
    </xf>
    <xf fontId="3" fillId="4" borderId="11" numFmtId="0" xfId="0" applyFont="1" applyFill="1" applyBorder="1" applyAlignment="1">
      <alignment horizontal="center" vertical="center"/>
    </xf>
    <xf fontId="3" fillId="2" borderId="11" numFmtId="0" xfId="0" applyFont="1" applyFill="1" applyBorder="1" applyAlignment="1">
      <alignment horizontal="center" vertical="center"/>
    </xf>
    <xf fontId="3" fillId="4" borderId="11" numFmtId="0" xfId="0" applyFont="1" applyFill="1" applyBorder="1" applyAlignment="1">
      <alignment horizontal="center" vertical="center" wrapText="1"/>
    </xf>
    <xf fontId="3" fillId="4" borderId="10" numFmtId="2" xfId="0" applyNumberFormat="1" applyFont="1" applyFill="1" applyBorder="1" applyAlignment="1">
      <alignment horizontal="center" vertical="center"/>
    </xf>
    <xf fontId="3" fillId="0" borderId="12" numFmtId="0" xfId="0" applyFont="1" applyBorder="1" applyAlignment="1">
      <alignment horizontal="center" textRotation="90" wrapText="1"/>
    </xf>
    <xf fontId="3" fillId="3" borderId="13" numFmtId="0" xfId="0" applyFont="1" applyFill="1" applyBorder="1" applyAlignment="1">
      <alignment horizontal="left" vertical="center" wrapText="1"/>
    </xf>
    <xf fontId="3" fillId="3" borderId="13" numFmtId="0" xfId="0" applyFont="1" applyFill="1" applyBorder="1" applyAlignment="1">
      <alignment vertical="center"/>
    </xf>
    <xf fontId="3" fillId="3" borderId="13" numFmtId="0" xfId="0" applyFont="1" applyFill="1" applyBorder="1" applyAlignment="1">
      <alignment horizontal="center" textRotation="90" vertical="center" wrapText="1"/>
    </xf>
    <xf fontId="3" fillId="4" borderId="13" numFmtId="0" xfId="0" applyFont="1" applyFill="1" applyBorder="1" applyAlignment="1">
      <alignment horizontal="center" vertical="center"/>
    </xf>
    <xf fontId="3" fillId="2" borderId="13" numFmtId="0" xfId="0" applyFont="1" applyFill="1" applyBorder="1" applyAlignment="1">
      <alignment horizontal="center" vertical="center"/>
    </xf>
    <xf fontId="3" fillId="4" borderId="13" numFmtId="0" xfId="0" applyFont="1" applyFill="1" applyBorder="1" applyAlignment="1">
      <alignment horizontal="center" vertical="center" wrapText="1"/>
    </xf>
    <xf fontId="3" fillId="4" borderId="13" numFmtId="2" xfId="0" applyNumberFormat="1" applyFont="1" applyFill="1" applyBorder="1" applyAlignment="1">
      <alignment horizontal="center" vertical="center"/>
    </xf>
    <xf fontId="3" fillId="3" borderId="13" numFmtId="0" xfId="0" applyFont="1" applyFill="1" applyBorder="1" applyAlignment="1">
      <alignment vertical="center" wrapText="1"/>
    </xf>
    <xf fontId="3" fillId="3" borderId="0" numFmtId="0" xfId="0" applyFont="1" applyFill="1" applyAlignment="1">
      <alignment horizontal="left" vertical="center" wrapText="1"/>
    </xf>
    <xf fontId="3" fillId="3" borderId="0" numFmtId="0" xfId="0" applyFont="1" applyFill="1" applyAlignment="1">
      <alignment vertical="center" wrapText="1"/>
    </xf>
    <xf fontId="3" fillId="3" borderId="0" numFmtId="0" xfId="0" applyFont="1" applyFill="1" applyAlignment="1">
      <alignment horizontal="center" textRotation="90" vertical="center" wrapText="1"/>
    </xf>
    <xf fontId="3" fillId="4" borderId="0" numFmtId="0" xfId="0" applyFont="1" applyFill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3" fillId="4" borderId="0" numFmtId="0" xfId="0" applyFont="1" applyFill="1" applyAlignment="1">
      <alignment horizontal="center" vertical="center" wrapText="1"/>
    </xf>
    <xf fontId="3" fillId="4" borderId="0" numFmtId="2" xfId="0" applyNumberFormat="1" applyFont="1" applyFill="1" applyAlignment="1">
      <alignment horizontal="center" vertical="center"/>
    </xf>
    <xf fontId="3" fillId="3" borderId="13" numFmtId="0" xfId="0" applyFont="1" applyFill="1" applyBorder="1" applyAlignment="1">
      <alignment horizontal="left" vertical="center"/>
    </xf>
    <xf fontId="3" fillId="3" borderId="5" numFmtId="0" xfId="0" applyFont="1" applyFill="1" applyBorder="1" applyAlignment="1">
      <alignment horizontal="left" vertical="center"/>
    </xf>
    <xf fontId="3" fillId="3" borderId="10" numFmtId="0" xfId="0" applyFont="1" applyFill="1" applyBorder="1" applyAlignment="1">
      <alignment horizontal="left" vertical="center"/>
    </xf>
    <xf fontId="3" fillId="3" borderId="7" numFmtId="0" xfId="0" applyFont="1" applyFill="1" applyBorder="1" applyAlignment="1">
      <alignment horizontal="left" vertical="center"/>
    </xf>
    <xf fontId="1" fillId="2" borderId="9" numFmtId="0" xfId="0" applyFont="1" applyFill="1" applyBorder="1" applyAlignment="1">
      <alignment horizontal="center" vertical="center"/>
    </xf>
    <xf fontId="3" fillId="4" borderId="7" numFmtId="0" xfId="0" applyFont="1" applyFill="1" applyBorder="1" applyAlignment="1">
      <alignment horizontal="center" vertical="center"/>
    </xf>
    <xf fontId="3" fillId="0" borderId="7" numFmtId="0" xfId="0" applyFont="1" applyBorder="1" applyAlignment="1">
      <alignment horizontal="center" textRotation="90" wrapText="1"/>
    </xf>
    <xf fontId="1" fillId="0" borderId="0" numFmt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topLeftCell="A13" zoomScale="100" workbookViewId="0">
      <selection activeCell="M9" activeCellId="0" sqref="M9"/>
    </sheetView>
  </sheetViews>
  <sheetFormatPr defaultRowHeight="14.25"/>
  <cols>
    <col customWidth="1" min="1" max="1" style="1" width="6.85546875"/>
    <col customWidth="1" min="2" max="2" style="1" width="11"/>
    <col customWidth="1" min="3" max="3" style="1" width="34.5703125"/>
    <col customWidth="1" min="4" max="4" style="1" width="28.5703125"/>
    <col customWidth="1" min="5" max="5" style="2" width="11.5703125"/>
    <col customWidth="1" min="6" max="6" style="3" width="14.85546875"/>
    <col customWidth="1" min="7" max="7" style="3" width="15"/>
    <col customWidth="1" min="8" max="8" style="3" width="15.5703125"/>
    <col customWidth="1" min="9" max="9" style="3" width="15.42578125"/>
    <col customWidth="1" min="10" max="10" style="3" width="16"/>
    <col min="11" max="16384" style="1" width="9.140625"/>
  </cols>
  <sheetData>
    <row r="1" ht="17.25">
      <c r="A1" s="4"/>
      <c r="E1" s="5" t="s">
        <v>0</v>
      </c>
      <c r="F1" s="5"/>
      <c r="G1" s="5"/>
      <c r="H1" s="5"/>
      <c r="I1" s="5"/>
      <c r="J1" s="5"/>
    </row>
    <row r="2" ht="17.25">
      <c r="A2" s="6"/>
      <c r="E2" s="5" t="s">
        <v>1</v>
      </c>
      <c r="F2" s="5"/>
      <c r="G2" s="5"/>
      <c r="H2" s="5"/>
      <c r="I2" s="5"/>
      <c r="J2" s="5"/>
    </row>
    <row r="3" ht="17.25">
      <c r="A3" s="7" t="s">
        <v>2</v>
      </c>
      <c r="B3" s="7"/>
    </row>
    <row r="4" ht="17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ht="46.5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</row>
    <row r="6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</row>
    <row r="7" ht="88.5" customHeight="1">
      <c r="A7" s="11" t="s">
        <v>6</v>
      </c>
      <c r="B7" s="11"/>
      <c r="C7" s="11"/>
      <c r="D7" s="11"/>
      <c r="E7" s="11"/>
      <c r="F7" s="12" t="s">
        <v>7</v>
      </c>
      <c r="G7" s="12"/>
      <c r="H7" s="12"/>
      <c r="I7" s="12"/>
      <c r="J7" s="12"/>
    </row>
    <row r="8" ht="89.25" customHeight="1">
      <c r="A8" s="11" t="s">
        <v>8</v>
      </c>
      <c r="B8" s="11"/>
      <c r="C8" s="11"/>
      <c r="D8" s="11"/>
      <c r="E8" s="11"/>
      <c r="F8" s="12" t="s">
        <v>9</v>
      </c>
      <c r="G8" s="12"/>
      <c r="H8" s="12"/>
      <c r="I8" s="12"/>
      <c r="J8" s="12"/>
    </row>
    <row r="9" ht="129" customHeight="1">
      <c r="A9" s="11" t="s">
        <v>10</v>
      </c>
      <c r="B9" s="11"/>
      <c r="C9" s="11"/>
      <c r="D9" s="11"/>
      <c r="E9" s="11"/>
      <c r="F9" s="12" t="s">
        <v>11</v>
      </c>
      <c r="G9" s="12"/>
      <c r="H9" s="12"/>
      <c r="I9" s="12"/>
      <c r="J9" s="12"/>
    </row>
    <row r="10" ht="94.5" customHeight="1">
      <c r="A10" s="11" t="s">
        <v>12</v>
      </c>
      <c r="B10" s="11"/>
      <c r="C10" s="11"/>
      <c r="D10" s="11"/>
      <c r="E10" s="11"/>
      <c r="F10" s="12" t="s">
        <v>13</v>
      </c>
      <c r="G10" s="12"/>
      <c r="H10" s="12"/>
      <c r="I10" s="12"/>
      <c r="J10" s="12"/>
    </row>
    <row r="21" ht="17.25">
      <c r="A21" s="13" t="s">
        <v>14</v>
      </c>
      <c r="B21" s="13"/>
      <c r="C21" s="13"/>
      <c r="D21" s="13"/>
      <c r="E21" s="13"/>
      <c r="F21" s="13"/>
      <c r="G21" s="13"/>
      <c r="H21" s="13"/>
      <c r="I21" s="13"/>
      <c r="J21" s="13"/>
    </row>
    <row r="24" ht="121.5" customHeight="1">
      <c r="A24" s="14" t="s">
        <v>15</v>
      </c>
      <c r="B24" s="14" t="s">
        <v>16</v>
      </c>
      <c r="C24" s="14" t="s">
        <v>17</v>
      </c>
      <c r="D24" s="14" t="s">
        <v>18</v>
      </c>
      <c r="E24" s="15" t="s">
        <v>19</v>
      </c>
      <c r="F24" s="16" t="s">
        <v>20</v>
      </c>
      <c r="G24" s="16" t="s">
        <v>20</v>
      </c>
      <c r="H24" s="16" t="s">
        <v>20</v>
      </c>
      <c r="I24" s="17" t="s">
        <v>21</v>
      </c>
      <c r="J24" s="18" t="s">
        <v>22</v>
      </c>
    </row>
    <row r="25" ht="34.5">
      <c r="A25" s="19"/>
      <c r="B25" s="19"/>
      <c r="C25" s="19"/>
      <c r="D25" s="19"/>
      <c r="E25" s="20"/>
      <c r="F25" s="21" t="s">
        <v>23</v>
      </c>
      <c r="G25" s="21" t="s">
        <v>24</v>
      </c>
      <c r="H25" s="21" t="s">
        <v>25</v>
      </c>
      <c r="I25" s="22"/>
      <c r="J25" s="23"/>
    </row>
    <row r="26">
      <c r="A26" s="19"/>
      <c r="B26" s="24"/>
      <c r="C26" s="24"/>
      <c r="D26" s="24"/>
      <c r="E26" s="24"/>
      <c r="F26" s="25"/>
      <c r="G26" s="25"/>
      <c r="H26" s="25"/>
      <c r="I26" s="25"/>
      <c r="J26" s="25"/>
    </row>
    <row r="27" ht="17.25">
      <c r="A27" s="19">
        <v>1</v>
      </c>
      <c r="B27" s="24">
        <v>2</v>
      </c>
      <c r="C27" s="24">
        <v>3</v>
      </c>
      <c r="D27" s="24">
        <v>4</v>
      </c>
      <c r="E27" s="24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</row>
    <row r="28" ht="17.25">
      <c r="A28" s="14">
        <v>1</v>
      </c>
      <c r="B28" s="27" t="s">
        <v>26</v>
      </c>
      <c r="C28" s="28" t="s">
        <v>27</v>
      </c>
      <c r="D28" s="29" t="s">
        <v>28</v>
      </c>
      <c r="E28" s="30" t="s">
        <v>29</v>
      </c>
      <c r="F28" s="31">
        <v>720</v>
      </c>
      <c r="G28" s="26">
        <v>500</v>
      </c>
      <c r="H28" s="26">
        <v>600</v>
      </c>
      <c r="I28" s="32">
        <f t="shared" ref="I28:I73" si="0">F28*1.048</f>
        <v>754.56000000000006</v>
      </c>
      <c r="J28" s="33">
        <v>623.33000000000004</v>
      </c>
    </row>
    <row r="29" ht="17.25">
      <c r="A29" s="34"/>
      <c r="B29" s="35"/>
      <c r="C29" s="36"/>
      <c r="D29" s="29" t="s">
        <v>30</v>
      </c>
      <c r="E29" s="37"/>
      <c r="F29" s="31">
        <v>770</v>
      </c>
      <c r="G29" s="26">
        <v>550</v>
      </c>
      <c r="H29" s="26">
        <v>800</v>
      </c>
      <c r="I29" s="32">
        <f t="shared" si="0"/>
        <v>806.96000000000004</v>
      </c>
      <c r="J29" s="33">
        <v>690</v>
      </c>
    </row>
    <row r="30" ht="34.5">
      <c r="A30" s="34"/>
      <c r="B30" s="35"/>
      <c r="C30" s="36"/>
      <c r="D30" s="38" t="s">
        <v>31</v>
      </c>
      <c r="E30" s="37"/>
      <c r="F30" s="31">
        <v>770</v>
      </c>
      <c r="G30" s="26">
        <v>600</v>
      </c>
      <c r="H30" s="26">
        <v>1000</v>
      </c>
      <c r="I30" s="32">
        <f t="shared" si="0"/>
        <v>806.96000000000004</v>
      </c>
      <c r="J30" s="33">
        <v>773.33000000000004</v>
      </c>
    </row>
    <row r="31" ht="34.5">
      <c r="A31" s="34"/>
      <c r="B31" s="35"/>
      <c r="C31" s="36"/>
      <c r="D31" s="38" t="s">
        <v>32</v>
      </c>
      <c r="E31" s="37"/>
      <c r="F31" s="31">
        <v>1220</v>
      </c>
      <c r="G31" s="26">
        <v>720</v>
      </c>
      <c r="H31" s="26">
        <v>1200</v>
      </c>
      <c r="I31" s="32">
        <f t="shared" si="0"/>
        <v>1278.5599999999999</v>
      </c>
      <c r="J31" s="33">
        <v>1046.6700000000001</v>
      </c>
    </row>
    <row r="32" ht="17.25">
      <c r="A32" s="34"/>
      <c r="B32" s="35"/>
      <c r="C32" s="39"/>
      <c r="D32" s="38" t="s">
        <v>33</v>
      </c>
      <c r="E32" s="40"/>
      <c r="F32" s="31">
        <v>1300</v>
      </c>
      <c r="G32" s="26">
        <v>720</v>
      </c>
      <c r="H32" s="26">
        <v>1300</v>
      </c>
      <c r="I32" s="32">
        <f t="shared" si="0"/>
        <v>1362.4000000000001</v>
      </c>
      <c r="J32" s="33">
        <v>1106.6700000000001</v>
      </c>
    </row>
    <row r="33" ht="17.25">
      <c r="A33" s="34"/>
      <c r="B33" s="35"/>
      <c r="C33" s="28" t="s">
        <v>34</v>
      </c>
      <c r="D33" s="29" t="s">
        <v>28</v>
      </c>
      <c r="E33" s="30" t="s">
        <v>29</v>
      </c>
      <c r="F33" s="31">
        <v>380</v>
      </c>
      <c r="G33" s="26">
        <v>250</v>
      </c>
      <c r="H33" s="26">
        <v>390</v>
      </c>
      <c r="I33" s="32">
        <f t="shared" si="0"/>
        <v>398.24000000000001</v>
      </c>
      <c r="J33" s="41">
        <v>340</v>
      </c>
      <c r="L33" s="1"/>
    </row>
    <row r="34" ht="17.25">
      <c r="A34" s="34"/>
      <c r="B34" s="35"/>
      <c r="C34" s="36"/>
      <c r="D34" s="29" t="s">
        <v>30</v>
      </c>
      <c r="E34" s="37"/>
      <c r="F34" s="31">
        <v>480</v>
      </c>
      <c r="G34" s="26">
        <v>300</v>
      </c>
      <c r="H34" s="26">
        <v>500</v>
      </c>
      <c r="I34" s="32">
        <f t="shared" si="0"/>
        <v>503.04000000000002</v>
      </c>
      <c r="J34" s="41">
        <v>426.67000000000002</v>
      </c>
    </row>
    <row r="35" ht="34.5">
      <c r="A35" s="34"/>
      <c r="B35" s="35"/>
      <c r="C35" s="36"/>
      <c r="D35" s="38" t="s">
        <v>31</v>
      </c>
      <c r="E35" s="37"/>
      <c r="F35" s="31">
        <v>580</v>
      </c>
      <c r="G35" s="26">
        <v>300</v>
      </c>
      <c r="H35" s="26">
        <v>580</v>
      </c>
      <c r="I35" s="32">
        <f t="shared" si="0"/>
        <v>607.84000000000003</v>
      </c>
      <c r="J35" s="41">
        <v>486.67000000000002</v>
      </c>
    </row>
    <row r="36" ht="34.5">
      <c r="A36" s="34"/>
      <c r="B36" s="35"/>
      <c r="C36" s="36"/>
      <c r="D36" s="38" t="s">
        <v>32</v>
      </c>
      <c r="E36" s="37"/>
      <c r="F36" s="31">
        <v>780</v>
      </c>
      <c r="G36" s="26">
        <v>400</v>
      </c>
      <c r="H36" s="26">
        <v>800</v>
      </c>
      <c r="I36" s="32">
        <f t="shared" si="0"/>
        <v>817.44000000000005</v>
      </c>
      <c r="J36" s="41">
        <v>660</v>
      </c>
    </row>
    <row r="37" ht="17.25">
      <c r="A37" s="34"/>
      <c r="B37" s="35"/>
      <c r="C37" s="36"/>
      <c r="D37" s="42" t="s">
        <v>33</v>
      </c>
      <c r="E37" s="37"/>
      <c r="F37" s="43">
        <v>880</v>
      </c>
      <c r="G37" s="44">
        <v>400</v>
      </c>
      <c r="H37" s="44">
        <v>885</v>
      </c>
      <c r="I37" s="45">
        <f t="shared" si="0"/>
        <v>922.24000000000001</v>
      </c>
      <c r="J37" s="46">
        <v>721.66999999999996</v>
      </c>
    </row>
    <row r="38" ht="17.25">
      <c r="A38" s="34"/>
      <c r="B38" s="47"/>
      <c r="C38" s="48" t="s">
        <v>35</v>
      </c>
      <c r="D38" s="49" t="s">
        <v>28</v>
      </c>
      <c r="E38" s="50" t="s">
        <v>29</v>
      </c>
      <c r="F38" s="51">
        <v>1400</v>
      </c>
      <c r="G38" s="52">
        <v>1300</v>
      </c>
      <c r="H38" s="52">
        <v>1000</v>
      </c>
      <c r="I38" s="53">
        <f t="shared" si="0"/>
        <v>1467.2</v>
      </c>
      <c r="J38" s="54">
        <v>1233.3299999999999</v>
      </c>
    </row>
    <row r="39" ht="17.25">
      <c r="A39" s="34"/>
      <c r="B39" s="47"/>
      <c r="C39" s="48"/>
      <c r="D39" s="49" t="s">
        <v>30</v>
      </c>
      <c r="E39" s="50"/>
      <c r="F39" s="51">
        <v>1500</v>
      </c>
      <c r="G39" s="52">
        <v>1500</v>
      </c>
      <c r="H39" s="52">
        <v>1200</v>
      </c>
      <c r="I39" s="53">
        <f t="shared" si="0"/>
        <v>1572</v>
      </c>
      <c r="J39" s="54">
        <v>1400</v>
      </c>
    </row>
    <row r="40" ht="34.5">
      <c r="A40" s="34"/>
      <c r="B40" s="47"/>
      <c r="C40" s="48"/>
      <c r="D40" s="55" t="s">
        <v>31</v>
      </c>
      <c r="E40" s="50"/>
      <c r="F40" s="51">
        <v>1700</v>
      </c>
      <c r="G40" s="52">
        <v>1700</v>
      </c>
      <c r="H40" s="52">
        <v>1500</v>
      </c>
      <c r="I40" s="53">
        <f t="shared" si="0"/>
        <v>1781.6000000000001</v>
      </c>
      <c r="J40" s="54">
        <v>1633.3299999999999</v>
      </c>
    </row>
    <row r="41" ht="34.5">
      <c r="A41" s="34"/>
      <c r="B41" s="47"/>
      <c r="C41" s="48"/>
      <c r="D41" s="55" t="s">
        <v>32</v>
      </c>
      <c r="E41" s="50"/>
      <c r="F41" s="51">
        <v>2400</v>
      </c>
      <c r="G41" s="52">
        <v>2000</v>
      </c>
      <c r="H41" s="52">
        <v>1700</v>
      </c>
      <c r="I41" s="53">
        <f t="shared" si="0"/>
        <v>2515.2000000000003</v>
      </c>
      <c r="J41" s="54">
        <v>2033.3299999999999</v>
      </c>
    </row>
    <row r="42" ht="17.25">
      <c r="A42" s="34"/>
      <c r="B42" s="47"/>
      <c r="C42" s="48"/>
      <c r="D42" s="55" t="s">
        <v>33</v>
      </c>
      <c r="E42" s="50"/>
      <c r="F42" s="51">
        <v>2500</v>
      </c>
      <c r="G42" s="52">
        <v>2000</v>
      </c>
      <c r="H42" s="52">
        <v>2200</v>
      </c>
      <c r="I42" s="53">
        <f t="shared" si="0"/>
        <v>2620</v>
      </c>
      <c r="J42" s="54">
        <v>2233.3299999999999</v>
      </c>
    </row>
    <row r="43" ht="14.25">
      <c r="A43" s="34"/>
      <c r="B43" s="47"/>
      <c r="C43" s="56"/>
      <c r="D43" s="57"/>
      <c r="E43" s="58"/>
      <c r="F43" s="59"/>
      <c r="G43" s="60"/>
      <c r="H43" s="60"/>
      <c r="I43" s="61"/>
      <c r="J43" s="62"/>
    </row>
    <row r="44" ht="14.25">
      <c r="A44" s="34"/>
      <c r="B44" s="47"/>
      <c r="C44" s="56"/>
      <c r="D44" s="57"/>
      <c r="E44" s="58"/>
      <c r="F44" s="59"/>
      <c r="G44" s="60"/>
      <c r="H44" s="60"/>
      <c r="I44" s="61"/>
      <c r="J44" s="62"/>
    </row>
    <row r="45" ht="14.25">
      <c r="A45" s="34"/>
      <c r="B45" s="47"/>
      <c r="C45" s="56"/>
      <c r="D45" s="57"/>
      <c r="E45" s="58"/>
      <c r="F45" s="59"/>
      <c r="G45" s="60"/>
      <c r="H45" s="60"/>
      <c r="I45" s="61"/>
      <c r="J45" s="62"/>
    </row>
    <row r="46" ht="14.25">
      <c r="A46" s="34"/>
      <c r="B46" s="47"/>
      <c r="C46" s="56"/>
      <c r="D46" s="57"/>
      <c r="E46" s="58"/>
      <c r="F46" s="59"/>
      <c r="G46" s="60"/>
      <c r="H46" s="60"/>
      <c r="I46" s="61"/>
      <c r="J46" s="62"/>
    </row>
    <row r="47" ht="14.25">
      <c r="A47" s="34"/>
      <c r="B47" s="47"/>
      <c r="C47" s="56"/>
      <c r="D47" s="57"/>
      <c r="E47" s="58"/>
      <c r="F47" s="59"/>
      <c r="G47" s="60"/>
      <c r="H47" s="60"/>
      <c r="I47" s="61"/>
      <c r="J47" s="62"/>
    </row>
    <row r="48" ht="14.25">
      <c r="A48" s="34"/>
      <c r="B48" s="47"/>
      <c r="C48" s="56"/>
      <c r="D48" s="57"/>
      <c r="E48" s="58"/>
      <c r="F48" s="59"/>
      <c r="G48" s="60"/>
      <c r="H48" s="60"/>
      <c r="I48" s="61"/>
      <c r="J48" s="62"/>
    </row>
    <row r="49" ht="17.25">
      <c r="A49" s="34"/>
      <c r="B49" s="47"/>
      <c r="C49" s="63" t="s">
        <v>36</v>
      </c>
      <c r="D49" s="49" t="s">
        <v>28</v>
      </c>
      <c r="E49" s="50" t="s">
        <v>29</v>
      </c>
      <c r="F49" s="51">
        <v>880</v>
      </c>
      <c r="G49" s="52">
        <v>1000</v>
      </c>
      <c r="H49" s="52">
        <v>1150</v>
      </c>
      <c r="I49" s="53">
        <f t="shared" si="0"/>
        <v>922.24000000000001</v>
      </c>
      <c r="J49" s="54">
        <v>1010</v>
      </c>
    </row>
    <row r="50" ht="17.25">
      <c r="A50" s="34"/>
      <c r="B50" s="47"/>
      <c r="C50" s="63"/>
      <c r="D50" s="49" t="s">
        <v>30</v>
      </c>
      <c r="E50" s="50"/>
      <c r="F50" s="51">
        <v>1100</v>
      </c>
      <c r="G50" s="52">
        <v>1200</v>
      </c>
      <c r="H50" s="52">
        <v>1350</v>
      </c>
      <c r="I50" s="53">
        <f t="shared" si="0"/>
        <v>1152.8</v>
      </c>
      <c r="J50" s="54">
        <v>1216.6700000000001</v>
      </c>
    </row>
    <row r="51" ht="34.5">
      <c r="A51" s="34"/>
      <c r="B51" s="47"/>
      <c r="C51" s="63"/>
      <c r="D51" s="55" t="s">
        <v>31</v>
      </c>
      <c r="E51" s="50"/>
      <c r="F51" s="51">
        <v>1300</v>
      </c>
      <c r="G51" s="52">
        <v>1400</v>
      </c>
      <c r="H51" s="52">
        <v>1600</v>
      </c>
      <c r="I51" s="53">
        <f t="shared" si="0"/>
        <v>1362.4000000000001</v>
      </c>
      <c r="J51" s="54">
        <v>1433.3299999999999</v>
      </c>
    </row>
    <row r="52" ht="34.5">
      <c r="A52" s="34"/>
      <c r="B52" s="47"/>
      <c r="C52" s="63"/>
      <c r="D52" s="55" t="s">
        <v>32</v>
      </c>
      <c r="E52" s="50"/>
      <c r="F52" s="51">
        <v>1800</v>
      </c>
      <c r="G52" s="52">
        <v>2000</v>
      </c>
      <c r="H52" s="52">
        <v>1900</v>
      </c>
      <c r="I52" s="53">
        <f t="shared" si="0"/>
        <v>1886.4000000000001</v>
      </c>
      <c r="J52" s="54">
        <v>1900</v>
      </c>
    </row>
    <row r="53" ht="17.25">
      <c r="A53" s="34"/>
      <c r="B53" s="47"/>
      <c r="C53" s="63"/>
      <c r="D53" s="55" t="s">
        <v>33</v>
      </c>
      <c r="E53" s="50"/>
      <c r="F53" s="51">
        <v>1980</v>
      </c>
      <c r="G53" s="52">
        <v>2000</v>
      </c>
      <c r="H53" s="52">
        <v>2000</v>
      </c>
      <c r="I53" s="53">
        <f t="shared" si="0"/>
        <v>2075.04</v>
      </c>
      <c r="J53" s="54">
        <v>1993.3299999999999</v>
      </c>
    </row>
    <row r="54" ht="17.25">
      <c r="A54" s="34"/>
      <c r="B54" s="35"/>
      <c r="C54" s="36" t="s">
        <v>37</v>
      </c>
      <c r="D54" s="29" t="s">
        <v>28</v>
      </c>
      <c r="E54" s="37" t="s">
        <v>29</v>
      </c>
      <c r="F54" s="31">
        <v>280</v>
      </c>
      <c r="G54" s="26">
        <v>250</v>
      </c>
      <c r="H54" s="26">
        <v>280</v>
      </c>
      <c r="I54" s="32">
        <f t="shared" si="0"/>
        <v>293.44</v>
      </c>
      <c r="J54" s="41">
        <v>270</v>
      </c>
    </row>
    <row r="55" ht="17.25">
      <c r="A55" s="34"/>
      <c r="B55" s="35"/>
      <c r="C55" s="36"/>
      <c r="D55" s="29" t="s">
        <v>30</v>
      </c>
      <c r="E55" s="37"/>
      <c r="F55" s="31">
        <v>280</v>
      </c>
      <c r="G55" s="26">
        <v>300</v>
      </c>
      <c r="H55" s="26">
        <v>300</v>
      </c>
      <c r="I55" s="32">
        <f t="shared" si="0"/>
        <v>293.44</v>
      </c>
      <c r="J55" s="41">
        <v>293.32999999999998</v>
      </c>
    </row>
    <row r="56" ht="34.5">
      <c r="A56" s="34"/>
      <c r="B56" s="35"/>
      <c r="C56" s="36"/>
      <c r="D56" s="38" t="s">
        <v>31</v>
      </c>
      <c r="E56" s="37"/>
      <c r="F56" s="31">
        <v>380</v>
      </c>
      <c r="G56" s="26">
        <v>350</v>
      </c>
      <c r="H56" s="26">
        <v>380</v>
      </c>
      <c r="I56" s="32">
        <f t="shared" si="0"/>
        <v>398.24000000000001</v>
      </c>
      <c r="J56" s="41">
        <v>370</v>
      </c>
    </row>
    <row r="57" ht="34.5">
      <c r="A57" s="34"/>
      <c r="B57" s="35"/>
      <c r="C57" s="36"/>
      <c r="D57" s="38" t="s">
        <v>32</v>
      </c>
      <c r="E57" s="37"/>
      <c r="F57" s="31">
        <v>380</v>
      </c>
      <c r="G57" s="26">
        <v>400</v>
      </c>
      <c r="H57" s="26">
        <v>390</v>
      </c>
      <c r="I57" s="32">
        <f t="shared" si="0"/>
        <v>398.24000000000001</v>
      </c>
      <c r="J57" s="41">
        <v>390</v>
      </c>
    </row>
    <row r="58" ht="17.25">
      <c r="A58" s="34"/>
      <c r="B58" s="35"/>
      <c r="C58" s="39"/>
      <c r="D58" s="38" t="s">
        <v>33</v>
      </c>
      <c r="E58" s="40"/>
      <c r="F58" s="31">
        <v>380</v>
      </c>
      <c r="G58" s="26">
        <v>400</v>
      </c>
      <c r="H58" s="26">
        <v>395</v>
      </c>
      <c r="I58" s="32">
        <f t="shared" si="0"/>
        <v>398.24000000000001</v>
      </c>
      <c r="J58" s="41">
        <v>391.67000000000002</v>
      </c>
    </row>
    <row r="59" ht="17.25">
      <c r="A59" s="34"/>
      <c r="B59" s="35"/>
      <c r="C59" s="28" t="s">
        <v>38</v>
      </c>
      <c r="D59" s="29" t="s">
        <v>28</v>
      </c>
      <c r="E59" s="30" t="s">
        <v>29</v>
      </c>
      <c r="F59" s="31">
        <v>180</v>
      </c>
      <c r="G59" s="26">
        <v>150</v>
      </c>
      <c r="H59" s="26">
        <v>220</v>
      </c>
      <c r="I59" s="32">
        <f t="shared" si="0"/>
        <v>188.64000000000001</v>
      </c>
      <c r="J59" s="41">
        <v>183.33000000000001</v>
      </c>
    </row>
    <row r="60" ht="17.25">
      <c r="A60" s="34"/>
      <c r="B60" s="35"/>
      <c r="C60" s="36"/>
      <c r="D60" s="29" t="s">
        <v>30</v>
      </c>
      <c r="E60" s="37"/>
      <c r="F60" s="31">
        <v>280</v>
      </c>
      <c r="G60" s="26">
        <v>200</v>
      </c>
      <c r="H60" s="26">
        <v>300</v>
      </c>
      <c r="I60" s="32">
        <f t="shared" si="0"/>
        <v>293.44</v>
      </c>
      <c r="J60" s="41">
        <v>260</v>
      </c>
    </row>
    <row r="61" ht="34.5">
      <c r="A61" s="34"/>
      <c r="B61" s="35"/>
      <c r="C61" s="36"/>
      <c r="D61" s="38" t="s">
        <v>31</v>
      </c>
      <c r="E61" s="37"/>
      <c r="F61" s="31">
        <v>280</v>
      </c>
      <c r="G61" s="26">
        <v>250</v>
      </c>
      <c r="H61" s="26">
        <v>350</v>
      </c>
      <c r="I61" s="32">
        <f t="shared" si="0"/>
        <v>293.44</v>
      </c>
      <c r="J61" s="41">
        <v>293.32999999999998</v>
      </c>
    </row>
    <row r="62" ht="34.5">
      <c r="A62" s="34"/>
      <c r="B62" s="35"/>
      <c r="C62" s="36"/>
      <c r="D62" s="38" t="s">
        <v>32</v>
      </c>
      <c r="E62" s="37"/>
      <c r="F62" s="31">
        <v>280</v>
      </c>
      <c r="G62" s="26">
        <v>300</v>
      </c>
      <c r="H62" s="26">
        <v>350</v>
      </c>
      <c r="I62" s="32">
        <f t="shared" si="0"/>
        <v>293.44</v>
      </c>
      <c r="J62" s="41">
        <v>310</v>
      </c>
    </row>
    <row r="63" ht="17.25">
      <c r="A63" s="34"/>
      <c r="B63" s="35"/>
      <c r="C63" s="39"/>
      <c r="D63" s="38" t="s">
        <v>33</v>
      </c>
      <c r="E63" s="40"/>
      <c r="F63" s="31">
        <v>280</v>
      </c>
      <c r="G63" s="26">
        <v>300</v>
      </c>
      <c r="H63" s="26">
        <v>350</v>
      </c>
      <c r="I63" s="32">
        <f t="shared" si="0"/>
        <v>293.44</v>
      </c>
      <c r="J63" s="41">
        <f>(F63+G63+H63)/3</f>
        <v>310</v>
      </c>
    </row>
    <row r="64" ht="17.25">
      <c r="A64" s="34"/>
      <c r="B64" s="35"/>
      <c r="C64" s="64" t="s">
        <v>39</v>
      </c>
      <c r="D64" s="29" t="s">
        <v>28</v>
      </c>
      <c r="E64" s="30" t="s">
        <v>29</v>
      </c>
      <c r="F64" s="31">
        <v>13500</v>
      </c>
      <c r="G64" s="26">
        <v>14000</v>
      </c>
      <c r="H64" s="26">
        <v>14640</v>
      </c>
      <c r="I64" s="32">
        <f t="shared" si="0"/>
        <v>14148</v>
      </c>
      <c r="J64" s="41">
        <v>1446.6700000000001</v>
      </c>
      <c r="L64" s="1"/>
    </row>
    <row r="65" ht="14.25">
      <c r="A65" s="34"/>
      <c r="B65" s="35"/>
      <c r="C65" s="65"/>
      <c r="D65" s="29" t="s">
        <v>30</v>
      </c>
      <c r="E65" s="37"/>
      <c r="F65" s="31">
        <v>15500</v>
      </c>
      <c r="G65" s="26">
        <v>16000</v>
      </c>
      <c r="H65" s="26">
        <v>16040</v>
      </c>
      <c r="I65" s="32">
        <f t="shared" si="0"/>
        <v>16244</v>
      </c>
      <c r="J65" s="41">
        <v>15846.67</v>
      </c>
    </row>
    <row r="66" ht="14.25">
      <c r="A66" s="34"/>
      <c r="B66" s="35"/>
      <c r="C66" s="65"/>
      <c r="D66" s="38" t="s">
        <v>31</v>
      </c>
      <c r="E66" s="37"/>
      <c r="F66" s="31">
        <v>17900</v>
      </c>
      <c r="G66" s="26">
        <v>18000</v>
      </c>
      <c r="H66" s="26">
        <v>19440</v>
      </c>
      <c r="I66" s="32">
        <f t="shared" si="0"/>
        <v>18759.200000000001</v>
      </c>
      <c r="J66" s="41">
        <v>18446.669999999998</v>
      </c>
    </row>
    <row r="67" ht="14.25">
      <c r="A67" s="34"/>
      <c r="B67" s="35"/>
      <c r="C67" s="65"/>
      <c r="D67" s="38" t="s">
        <v>32</v>
      </c>
      <c r="E67" s="37"/>
      <c r="F67" s="31">
        <v>20300</v>
      </c>
      <c r="G67" s="26">
        <v>20500</v>
      </c>
      <c r="H67" s="26">
        <v>19440</v>
      </c>
      <c r="I67" s="32">
        <f t="shared" si="0"/>
        <v>21274.400000000001</v>
      </c>
      <c r="J67" s="41">
        <v>20080</v>
      </c>
    </row>
    <row r="68" ht="14.25">
      <c r="A68" s="34"/>
      <c r="B68" s="35"/>
      <c r="C68" s="66"/>
      <c r="D68" s="38" t="s">
        <v>33</v>
      </c>
      <c r="E68" s="40"/>
      <c r="F68" s="31">
        <v>22700</v>
      </c>
      <c r="G68" s="26">
        <v>25000</v>
      </c>
      <c r="H68" s="26">
        <v>22750</v>
      </c>
      <c r="I68" s="32">
        <f t="shared" si="0"/>
        <v>23789.600000000002</v>
      </c>
      <c r="J68" s="41">
        <v>23483.330000000002</v>
      </c>
    </row>
    <row r="69" ht="14.25">
      <c r="A69" s="34"/>
      <c r="B69" s="35"/>
      <c r="C69" s="28" t="s">
        <v>40</v>
      </c>
      <c r="D69" s="29" t="s">
        <v>28</v>
      </c>
      <c r="E69" s="30" t="s">
        <v>41</v>
      </c>
      <c r="F69" s="31">
        <v>2300</v>
      </c>
      <c r="G69" s="67" t="s">
        <v>42</v>
      </c>
      <c r="H69" s="26">
        <v>1300</v>
      </c>
      <c r="I69" s="32">
        <f t="shared" si="0"/>
        <v>2410.4000000000001</v>
      </c>
      <c r="J69" s="31">
        <v>1800</v>
      </c>
    </row>
    <row r="70" ht="14.25">
      <c r="A70" s="34"/>
      <c r="B70" s="35"/>
      <c r="C70" s="36"/>
      <c r="D70" s="29" t="s">
        <v>30</v>
      </c>
      <c r="E70" s="37"/>
      <c r="F70" s="31">
        <v>2550</v>
      </c>
      <c r="G70" s="67" t="s">
        <v>42</v>
      </c>
      <c r="H70" s="26">
        <v>1460</v>
      </c>
      <c r="I70" s="32">
        <f t="shared" si="0"/>
        <v>2672.4000000000001</v>
      </c>
      <c r="J70" s="68">
        <v>2005</v>
      </c>
    </row>
    <row r="71" ht="14.25">
      <c r="A71" s="34"/>
      <c r="B71" s="35"/>
      <c r="C71" s="36"/>
      <c r="D71" s="38" t="s">
        <v>31</v>
      </c>
      <c r="E71" s="37"/>
      <c r="F71" s="31">
        <v>2750</v>
      </c>
      <c r="G71" s="67" t="s">
        <v>42</v>
      </c>
      <c r="H71" s="26">
        <v>1850</v>
      </c>
      <c r="I71" s="32">
        <f t="shared" si="0"/>
        <v>2882</v>
      </c>
      <c r="J71" s="68">
        <v>2300</v>
      </c>
    </row>
    <row r="72" ht="14.25">
      <c r="A72" s="34"/>
      <c r="B72" s="35"/>
      <c r="C72" s="36"/>
      <c r="D72" s="38" t="s">
        <v>32</v>
      </c>
      <c r="E72" s="37"/>
      <c r="F72" s="31">
        <v>3050</v>
      </c>
      <c r="G72" s="67" t="s">
        <v>42</v>
      </c>
      <c r="H72" s="26">
        <v>2555</v>
      </c>
      <c r="I72" s="32">
        <f t="shared" si="0"/>
        <v>3196.4000000000001</v>
      </c>
      <c r="J72" s="68">
        <v>2802.5</v>
      </c>
    </row>
    <row r="73" ht="14.25">
      <c r="A73" s="19"/>
      <c r="B73" s="69"/>
      <c r="C73" s="39"/>
      <c r="D73" s="38" t="s">
        <v>33</v>
      </c>
      <c r="E73" s="40"/>
      <c r="F73" s="31">
        <v>3500</v>
      </c>
      <c r="G73" s="67" t="s">
        <v>42</v>
      </c>
      <c r="H73" s="26">
        <v>2920</v>
      </c>
      <c r="I73" s="32">
        <f t="shared" si="0"/>
        <v>3668</v>
      </c>
      <c r="J73" s="68">
        <v>3210</v>
      </c>
    </row>
    <row r="76" ht="17.25">
      <c r="A76" s="70" t="s">
        <v>43</v>
      </c>
      <c r="B76" s="70"/>
      <c r="C76" s="70"/>
      <c r="D76" s="70"/>
      <c r="E76" s="70"/>
      <c r="F76" s="70"/>
      <c r="G76" s="70"/>
      <c r="H76" s="70"/>
      <c r="I76" s="70"/>
      <c r="J76" s="70"/>
    </row>
  </sheetData>
  <mergeCells count="41">
    <mergeCell ref="E1:J1"/>
    <mergeCell ref="E2:J2"/>
    <mergeCell ref="A3:B3"/>
    <mergeCell ref="A4:J4"/>
    <mergeCell ref="A5:J5"/>
    <mergeCell ref="A6:J6"/>
    <mergeCell ref="A7:E7"/>
    <mergeCell ref="F7:J7"/>
    <mergeCell ref="A8:E8"/>
    <mergeCell ref="F8:J8"/>
    <mergeCell ref="A9:E9"/>
    <mergeCell ref="F9:J9"/>
    <mergeCell ref="A10:E10"/>
    <mergeCell ref="F10:J10"/>
    <mergeCell ref="A21:J21"/>
    <mergeCell ref="A24:A25"/>
    <mergeCell ref="B24:B25"/>
    <mergeCell ref="C24:C25"/>
    <mergeCell ref="D24:D25"/>
    <mergeCell ref="E24:E25"/>
    <mergeCell ref="I24:I25"/>
    <mergeCell ref="J24:J25"/>
    <mergeCell ref="A28:A73"/>
    <mergeCell ref="B28:B73"/>
    <mergeCell ref="C28:C32"/>
    <mergeCell ref="E28:E32"/>
    <mergeCell ref="C33:C37"/>
    <mergeCell ref="E33:E37"/>
    <mergeCell ref="C38:C42"/>
    <mergeCell ref="E38:E42"/>
    <mergeCell ref="C49:C53"/>
    <mergeCell ref="E49:E53"/>
    <mergeCell ref="C54:C58"/>
    <mergeCell ref="E54:E58"/>
    <mergeCell ref="C59:C63"/>
    <mergeCell ref="E59:E63"/>
    <mergeCell ref="C64:C68"/>
    <mergeCell ref="E64:E68"/>
    <mergeCell ref="C69:C73"/>
    <mergeCell ref="E69:E73"/>
    <mergeCell ref="A76:J76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1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colBreaks count="3" manualBreakCount="3">
    <brk id="10" man="1" max="16383"/>
    <brk id="11" man="1" max="59" min="0"/>
    <brk id="10" man="1" max="59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kuprashevichaa</cp:lastModifiedBy>
  <cp:revision>3</cp:revision>
  <dcterms:modified xsi:type="dcterms:W3CDTF">2026-08-27T10:46:41Z</dcterms:modified>
</cp:coreProperties>
</file>